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. MARCHES PUBLICS\1. Marchés supérieurs à 40 000 HT\3. Marchés en préparation\2026-049 Maintenance des installations HT et BT\"/>
    </mc:Choice>
  </mc:AlternateContent>
  <xr:revisionPtr revIDLastSave="0" documentId="8_{37D86ED9-1323-4834-9280-450299F81BC5}" xr6:coauthVersionLast="47" xr6:coauthVersionMax="47" xr10:uidLastSave="{00000000-0000-0000-0000-000000000000}"/>
  <bookViews>
    <workbookView xWindow="28680" yWindow="-120" windowWidth="29040" windowHeight="17520" xr2:uid="{620AC1F9-EBD2-4885-9A68-2C14427A0A76}"/>
  </bookViews>
  <sheets>
    <sheet name="DGPF" sheetId="6" r:id="rId1"/>
    <sheet name="BPU" sheetId="4" r:id="rId2"/>
    <sheet name="DQE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4" l="1"/>
  <c r="E10" i="4"/>
  <c r="E9" i="4"/>
  <c r="E6" i="4"/>
  <c r="E5" i="4"/>
  <c r="D13" i="4"/>
  <c r="D10" i="4"/>
  <c r="D9" i="4"/>
  <c r="D6" i="4"/>
  <c r="D5" i="4"/>
  <c r="L5" i="6"/>
  <c r="J5" i="6"/>
  <c r="I5" i="6"/>
  <c r="G5" i="6"/>
  <c r="F5" i="6"/>
  <c r="H5" i="6"/>
  <c r="D19" i="5"/>
  <c r="D21" i="5" s="1"/>
  <c r="D13" i="5"/>
  <c r="D12" i="5"/>
  <c r="D6" i="5"/>
  <c r="D5" i="5"/>
  <c r="D14" i="5" l="1"/>
  <c r="D15" i="5" s="1"/>
  <c r="D16" i="5" s="1"/>
  <c r="D20" i="5"/>
  <c r="D22" i="5" s="1"/>
  <c r="K5" i="6"/>
  <c r="D7" i="5"/>
  <c r="D8" i="5" s="1"/>
  <c r="D9" i="5" s="1"/>
</calcChain>
</file>

<file path=xl/sharedStrings.xml><?xml version="1.0" encoding="utf-8"?>
<sst xmlns="http://schemas.openxmlformats.org/spreadsheetml/2006/main" count="189" uniqueCount="82">
  <si>
    <t xml:space="preserve">BATIMENT </t>
  </si>
  <si>
    <t xml:space="preserve">Quantité de visites </t>
  </si>
  <si>
    <t xml:space="preserve">Prix forfaitaire en € HT (contractuel) </t>
  </si>
  <si>
    <t>Estimatif sur la durée du contrat (NON CONTRACTUEL servant de base à l'analyse des offres)</t>
  </si>
  <si>
    <t>Montant Estimatif sur la durée du contrat (NON CONTRACTUEL servant de base à l'analyse des offres)</t>
  </si>
  <si>
    <t xml:space="preserve">Heures ouvrables </t>
  </si>
  <si>
    <t>Hors heures ouvrables</t>
  </si>
  <si>
    <t xml:space="preserve">Total en € HT </t>
  </si>
  <si>
    <t>POSTE P0 HTA 2</t>
  </si>
  <si>
    <t>POSTE P0 HTA 1</t>
  </si>
  <si>
    <t>POSTE A1</t>
  </si>
  <si>
    <t>POSTE A2</t>
  </si>
  <si>
    <t>POSTE A3</t>
  </si>
  <si>
    <t>POSTE A4</t>
  </si>
  <si>
    <t>POSTE A5</t>
  </si>
  <si>
    <t>POSTE A6</t>
  </si>
  <si>
    <t>POSTE A67</t>
  </si>
  <si>
    <t>POSTE A78</t>
  </si>
  <si>
    <t>POSTE A7</t>
  </si>
  <si>
    <t>POSTE A8</t>
  </si>
  <si>
    <t>POSTE A9</t>
  </si>
  <si>
    <t>POSTE A10</t>
  </si>
  <si>
    <t>POSTE A11</t>
  </si>
  <si>
    <t>POSTE A12</t>
  </si>
  <si>
    <t>POSTE B1</t>
  </si>
  <si>
    <t>POSTE B2</t>
  </si>
  <si>
    <t>POSTE B3</t>
  </si>
  <si>
    <t>POSTE B4</t>
  </si>
  <si>
    <t>POSTE B5</t>
  </si>
  <si>
    <t>POSTE B6</t>
  </si>
  <si>
    <t>POSTE B7</t>
  </si>
  <si>
    <t>POSTE B8</t>
  </si>
  <si>
    <t>POSTE B9</t>
  </si>
  <si>
    <t>POSTE C1</t>
  </si>
  <si>
    <t>POSTE C2</t>
  </si>
  <si>
    <t>POSTE C3</t>
  </si>
  <si>
    <t>POSTE C4</t>
  </si>
  <si>
    <t>POSTE C5</t>
  </si>
  <si>
    <t>POSTE C6</t>
  </si>
  <si>
    <t>POSTE C7</t>
  </si>
  <si>
    <t>DESIGNATION</t>
  </si>
  <si>
    <t>Maintenance préventive - Décomposition du prix global et forfaitaire - DPGF par poste</t>
  </si>
  <si>
    <t>Montant Total Maintenance préventive sur 4 ans en € HT</t>
  </si>
  <si>
    <t>Fournitures pièces de rechange</t>
  </si>
  <si>
    <t>Unité</t>
  </si>
  <si>
    <t>Remise</t>
  </si>
  <si>
    <t>%</t>
  </si>
  <si>
    <t>Montant total en € HT 2026</t>
  </si>
  <si>
    <t>Montant total en € HT 2027</t>
  </si>
  <si>
    <t>Montant total en € HT 2028</t>
  </si>
  <si>
    <t>Montant total en € HT 2029</t>
  </si>
  <si>
    <t>DEPANNAGE AVEC REMPLACEMENT  DE PIECES : DEPLACEMENT, MAIN D'ŒUVRE, CONTRÔLE ET REMISE EN SERVICE HORS PRIX DES PIECES DE RECHANGE</t>
  </si>
  <si>
    <t>Forfait annuel maintenance préventive du poste y compris analyse d'huile</t>
  </si>
  <si>
    <t xml:space="preserve">DEPANNAGE SANS REMPLACEMENT  DE PIECES : DEPLACEMENT, MAIN D'ŒUVRE, CONTRÔLE ET REMISE EN SERVICE </t>
  </si>
  <si>
    <t xml:space="preserve">FORFAIT ANALYSE HUILE COMPLETE SUR 1 TRANSFORMATEUR (déplacement et main d'œuvre) </t>
  </si>
  <si>
    <t>DPGF – Décomposition du Prix Global et Forfaitaire</t>
  </si>
  <si>
    <t xml:space="preserve"> Maintenance des postes HT ET BT</t>
  </si>
  <si>
    <t>BPU</t>
  </si>
  <si>
    <t xml:space="preserve">Maintenance corrective - Bordereau de prix unitaires- BPU </t>
  </si>
  <si>
    <t>Heure</t>
  </si>
  <si>
    <t xml:space="preserve">Forfait analyse </t>
  </si>
  <si>
    <t xml:space="preserve">Prix pour une maintenance annuelle par poste en € HT </t>
  </si>
  <si>
    <t>DQE</t>
  </si>
  <si>
    <t>Maintenance corrective - Détail Quantitatif Estimatif  - DQE</t>
  </si>
  <si>
    <t xml:space="preserve">Prix unitaire en € HT </t>
  </si>
  <si>
    <t>Prix unitaire en € HT</t>
  </si>
  <si>
    <t xml:space="preserve">Prix Unitaire en € HT (contractuel) </t>
  </si>
  <si>
    <t>Forfait analyse</t>
  </si>
  <si>
    <t>cases à remplir en jaune</t>
  </si>
  <si>
    <t>cases en remplir en jaune</t>
  </si>
  <si>
    <t>X</t>
  </si>
  <si>
    <t>Nombre de transformateurs par poste</t>
  </si>
  <si>
    <t xml:space="preserve"> </t>
  </si>
  <si>
    <t>Remise applicable au tarif public fabricant en vigueur (Si plusieurs tarifs fabricants, préciser la remise pour chacun d'entre eux)</t>
  </si>
  <si>
    <t>TVA 20%</t>
  </si>
  <si>
    <t>Montant TTC</t>
  </si>
  <si>
    <t>Prix unitaire TTC en €</t>
  </si>
  <si>
    <t>Nom du fabricant</t>
  </si>
  <si>
    <t>Numéro et date du tarif</t>
  </si>
  <si>
    <t>Tva 20%</t>
  </si>
  <si>
    <t>Montant en € TTC</t>
  </si>
  <si>
    <t>7J/7J 24h24 365j par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</si>
</sst>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€"/>
    <numFmt numFmtId="165" formatCode="#,##0.00\ &quot;€&quot;"/>
    <numFmt numFmtId="166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2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5" fillId="0" borderId="0"/>
    <xf numFmtId="166" fontId="6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0" fillId="0" borderId="21" xfId="0" applyFont="1" applyBorder="1" applyAlignment="1">
      <alignment wrapText="1"/>
    </xf>
    <xf numFmtId="2" fontId="6" fillId="0" borderId="0" xfId="2" applyNumberFormat="1" applyFont="1" applyFill="1" applyBorder="1" applyAlignment="1">
      <alignment vertical="center" wrapText="1"/>
    </xf>
    <xf numFmtId="0" fontId="5" fillId="0" borderId="0" xfId="2" applyNumberFormat="1" applyFill="1" applyBorder="1" applyAlignment="1">
      <alignment horizontal="center" vertical="center" wrapText="1"/>
    </xf>
    <xf numFmtId="164" fontId="5" fillId="0" borderId="0" xfId="2" applyNumberFormat="1" applyFill="1" applyBorder="1"/>
    <xf numFmtId="0" fontId="6" fillId="0" borderId="0" xfId="2" applyFont="1" applyFill="1" applyBorder="1" applyAlignment="1">
      <alignment vertical="center" wrapText="1"/>
    </xf>
    <xf numFmtId="0" fontId="7" fillId="0" borderId="0" xfId="2" applyFont="1" applyFill="1" applyBorder="1" applyAlignment="1">
      <alignment horizontal="center" vertical="center" wrapText="1"/>
    </xf>
    <xf numFmtId="165" fontId="0" fillId="0" borderId="9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wrapText="1"/>
    </xf>
    <xf numFmtId="165" fontId="0" fillId="0" borderId="11" xfId="0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7" fillId="8" borderId="7" xfId="2" applyFont="1" applyFill="1" applyBorder="1" applyAlignment="1">
      <alignment vertical="center"/>
    </xf>
    <xf numFmtId="0" fontId="2" fillId="8" borderId="7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 wrapText="1"/>
    </xf>
    <xf numFmtId="165" fontId="0" fillId="3" borderId="29" xfId="0" applyNumberFormat="1" applyFont="1" applyFill="1" applyBorder="1" applyAlignment="1" applyProtection="1">
      <alignment horizontal="center" vertical="center" wrapText="1"/>
      <protection locked="0"/>
    </xf>
    <xf numFmtId="165" fontId="0" fillId="0" borderId="30" xfId="0" applyNumberFormat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" fillId="8" borderId="6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2" fillId="4" borderId="8" xfId="0" applyFont="1" applyFill="1" applyBorder="1" applyAlignment="1">
      <alignment horizontal="center" vertical="center" wrapText="1"/>
    </xf>
    <xf numFmtId="0" fontId="2" fillId="8" borderId="1" xfId="2" applyFont="1" applyFill="1" applyBorder="1" applyAlignment="1">
      <alignment vertical="center"/>
    </xf>
    <xf numFmtId="0" fontId="1" fillId="0" borderId="1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16" xfId="0" applyFont="1" applyBorder="1" applyAlignment="1">
      <alignment wrapText="1"/>
    </xf>
    <xf numFmtId="165" fontId="0" fillId="3" borderId="31" xfId="0" applyNumberFormat="1" applyFont="1" applyFill="1" applyBorder="1" applyAlignment="1" applyProtection="1">
      <alignment horizontal="center" vertical="center" wrapText="1"/>
      <protection locked="0"/>
    </xf>
    <xf numFmtId="165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>
      <alignment horizontal="center" vertical="center" wrapText="1"/>
    </xf>
    <xf numFmtId="2" fontId="0" fillId="0" borderId="22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2" fontId="0" fillId="0" borderId="16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165" fontId="0" fillId="0" borderId="13" xfId="0" applyNumberFormat="1" applyFont="1" applyBorder="1" applyAlignment="1">
      <alignment horizontal="center" vertical="center" wrapText="1"/>
    </xf>
    <xf numFmtId="165" fontId="0" fillId="0" borderId="4" xfId="0" applyNumberFormat="1" applyFont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165" fontId="1" fillId="0" borderId="13" xfId="0" applyNumberFormat="1" applyFont="1" applyFill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vertical="center" wrapText="1"/>
    </xf>
    <xf numFmtId="0" fontId="2" fillId="8" borderId="10" xfId="0" applyFont="1" applyFill="1" applyBorder="1" applyAlignment="1">
      <alignment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33" xfId="0" applyFont="1" applyFill="1" applyBorder="1" applyAlignment="1">
      <alignment horizontal="center" vertical="center" wrapText="1"/>
    </xf>
    <xf numFmtId="165" fontId="1" fillId="0" borderId="32" xfId="0" applyNumberFormat="1" applyFont="1" applyFill="1" applyBorder="1" applyAlignment="1">
      <alignment horizontal="center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36" xfId="0" applyNumberFormat="1" applyFont="1" applyFill="1" applyBorder="1" applyAlignment="1">
      <alignment horizontal="center" vertical="center" wrapText="1"/>
    </xf>
    <xf numFmtId="0" fontId="0" fillId="0" borderId="37" xfId="0" applyNumberFormat="1" applyFont="1" applyBorder="1" applyAlignment="1">
      <alignment horizontal="center" vertical="center" wrapText="1"/>
    </xf>
    <xf numFmtId="0" fontId="0" fillId="0" borderId="38" xfId="0" applyNumberFormat="1" applyFont="1" applyBorder="1" applyAlignment="1">
      <alignment horizontal="center" vertical="center" wrapText="1"/>
    </xf>
    <xf numFmtId="0" fontId="1" fillId="8" borderId="35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165" fontId="0" fillId="3" borderId="4" xfId="0" applyNumberFormat="1" applyFont="1" applyFill="1" applyBorder="1" applyAlignment="1" applyProtection="1">
      <alignment vertical="center" wrapText="1"/>
      <protection locked="0"/>
    </xf>
    <xf numFmtId="165" fontId="0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8" borderId="8" xfId="0" applyFont="1" applyFill="1" applyBorder="1" applyAlignment="1" applyProtection="1">
      <alignment horizontal="center" vertical="center" wrapText="1"/>
      <protection locked="0"/>
    </xf>
    <xf numFmtId="0" fontId="1" fillId="8" borderId="6" xfId="0" applyFont="1" applyFill="1" applyBorder="1" applyAlignment="1">
      <alignment horizontal="center" vertical="center" wrapText="1"/>
    </xf>
    <xf numFmtId="165" fontId="0" fillId="3" borderId="13" xfId="0" applyNumberFormat="1" applyFont="1" applyFill="1" applyBorder="1" applyAlignment="1" applyProtection="1">
      <alignment vertical="center" wrapText="1"/>
      <protection locked="0"/>
    </xf>
    <xf numFmtId="165" fontId="0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2" xfId="0" applyFont="1" applyBorder="1" applyAlignment="1">
      <alignment wrapText="1"/>
    </xf>
    <xf numFmtId="165" fontId="0" fillId="0" borderId="9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65" fontId="0" fillId="0" borderId="14" xfId="0" applyNumberFormat="1" applyFont="1" applyBorder="1" applyAlignment="1">
      <alignment horizontal="center" vertical="center" wrapText="1"/>
    </xf>
    <xf numFmtId="10" fontId="1" fillId="3" borderId="9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right" vertical="center" wrapText="1"/>
    </xf>
    <xf numFmtId="0" fontId="1" fillId="0" borderId="20" xfId="0" applyFont="1" applyFill="1" applyBorder="1" applyAlignment="1">
      <alignment horizontal="right" vertical="center" wrapText="1"/>
    </xf>
    <xf numFmtId="0" fontId="1" fillId="8" borderId="7" xfId="0" applyFont="1" applyFill="1" applyBorder="1" applyAlignment="1">
      <alignment horizontal="center" vertical="center" wrapText="1"/>
    </xf>
    <xf numFmtId="165" fontId="0" fillId="3" borderId="22" xfId="0" applyNumberFormat="1" applyFont="1" applyFill="1" applyBorder="1" applyAlignment="1" applyProtection="1">
      <alignment vertical="center" wrapText="1"/>
      <protection locked="0"/>
    </xf>
    <xf numFmtId="165" fontId="0" fillId="4" borderId="9" xfId="0" applyNumberFormat="1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165" fontId="0" fillId="3" borderId="32" xfId="0" applyNumberFormat="1" applyFont="1" applyFill="1" applyBorder="1" applyAlignment="1" applyProtection="1">
      <alignment vertical="center" wrapText="1"/>
      <protection locked="0"/>
    </xf>
    <xf numFmtId="165" fontId="0" fillId="4" borderId="6" xfId="0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5" fontId="0" fillId="0" borderId="14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165" fontId="1" fillId="4" borderId="14" xfId="0" applyNumberFormat="1" applyFont="1" applyFill="1" applyBorder="1" applyAlignment="1">
      <alignment horizontal="center" vertical="center" wrapText="1"/>
    </xf>
    <xf numFmtId="165" fontId="6" fillId="0" borderId="13" xfId="2" applyNumberFormat="1" applyFont="1" applyFill="1" applyBorder="1" applyAlignment="1">
      <alignment horizontal="center" vertical="center" wrapText="1"/>
    </xf>
    <xf numFmtId="165" fontId="5" fillId="0" borderId="14" xfId="2" applyNumberFormat="1" applyFill="1" applyBorder="1" applyAlignment="1">
      <alignment horizontal="center" vertical="center" wrapText="1"/>
    </xf>
    <xf numFmtId="9" fontId="1" fillId="0" borderId="4" xfId="1" applyFont="1" applyBorder="1" applyAlignment="1" applyProtection="1">
      <alignment horizontal="center" vertical="center" wrapText="1"/>
      <protection locked="0"/>
    </xf>
    <xf numFmtId="0" fontId="0" fillId="3" borderId="4" xfId="0" applyNumberFormat="1" applyFont="1" applyFill="1" applyBorder="1" applyAlignment="1" applyProtection="1">
      <alignment wrapText="1"/>
      <protection locked="0"/>
    </xf>
    <xf numFmtId="10" fontId="0" fillId="3" borderId="9" xfId="0" applyNumberFormat="1" applyFont="1" applyFill="1" applyBorder="1" applyAlignment="1" applyProtection="1">
      <alignment wrapText="1"/>
      <protection locked="0"/>
    </xf>
    <xf numFmtId="0" fontId="0" fillId="3" borderId="13" xfId="0" applyNumberFormat="1" applyFont="1" applyFill="1" applyBorder="1" applyAlignment="1" applyProtection="1">
      <alignment wrapText="1"/>
      <protection locked="0"/>
    </xf>
    <xf numFmtId="9" fontId="1" fillId="0" borderId="13" xfId="1" applyFont="1" applyBorder="1" applyAlignment="1" applyProtection="1">
      <alignment horizontal="center" vertical="center" wrapText="1"/>
      <protection locked="0"/>
    </xf>
    <xf numFmtId="10" fontId="0" fillId="3" borderId="14" xfId="0" applyNumberFormat="1" applyFont="1" applyFill="1" applyBorder="1" applyAlignment="1" applyProtection="1">
      <alignment wrapText="1"/>
      <protection locked="0"/>
    </xf>
    <xf numFmtId="0" fontId="0" fillId="4" borderId="20" xfId="0" applyFont="1" applyFill="1" applyBorder="1" applyAlignment="1">
      <alignment horizontal="center" wrapText="1"/>
    </xf>
    <xf numFmtId="0" fontId="0" fillId="4" borderId="0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4">
    <cellStyle name="Euro" xfId="3" xr:uid="{415CA1C7-6E4B-486D-B9E9-7A3442CDB552}"/>
    <cellStyle name="Normal" xfId="0" builtinId="0"/>
    <cellStyle name="Normal 2" xfId="2" xr:uid="{24E18071-A88D-4DA9-A75C-BD22DB8E9EF9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EDC4A-0DFF-40EB-8900-1286276AE594}">
  <dimension ref="A1:O39"/>
  <sheetViews>
    <sheetView tabSelected="1" topLeftCell="B3" zoomScale="69" zoomScaleNormal="69" workbookViewId="0">
      <selection activeCell="E37" sqref="E37"/>
    </sheetView>
  </sheetViews>
  <sheetFormatPr baseColWidth="10" defaultColWidth="20" defaultRowHeight="14.5" x14ac:dyDescent="0.35"/>
  <cols>
    <col min="1" max="1" width="14.54296875" style="2" bestFit="1" customWidth="1"/>
    <col min="2" max="2" width="61" style="2" bestFit="1" customWidth="1"/>
    <col min="3" max="3" width="35" style="2" bestFit="1" customWidth="1"/>
    <col min="4" max="4" width="17.81640625" style="2" bestFit="1" customWidth="1"/>
    <col min="5" max="5" width="25.1796875" style="2" customWidth="1"/>
    <col min="6" max="6" width="20.26953125" style="2" customWidth="1"/>
    <col min="7" max="7" width="21.7265625" style="2" bestFit="1" customWidth="1"/>
    <col min="8" max="9" width="17.54296875" style="2" bestFit="1" customWidth="1"/>
    <col min="10" max="10" width="29.54296875" style="2" bestFit="1" customWidth="1"/>
    <col min="11" max="11" width="12.1796875" style="2" bestFit="1" customWidth="1"/>
    <col min="12" max="12" width="16.26953125" style="2" bestFit="1" customWidth="1"/>
    <col min="13" max="16384" width="20" style="2"/>
  </cols>
  <sheetData>
    <row r="1" spans="1:15" ht="52.5" customHeight="1" thickBot="1" x14ac:dyDescent="0.4">
      <c r="A1" s="124" t="s">
        <v>55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6"/>
    </row>
    <row r="2" spans="1:15" ht="30" customHeight="1" thickBot="1" x14ac:dyDescent="0.4">
      <c r="A2" s="118" t="s">
        <v>56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20"/>
      <c r="M2" s="1"/>
      <c r="N2" s="1"/>
      <c r="O2" s="1"/>
    </row>
    <row r="3" spans="1:15" ht="56.25" customHeight="1" thickBot="1" x14ac:dyDescent="0.4">
      <c r="A3" s="121" t="s">
        <v>41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3"/>
      <c r="M3" s="1"/>
      <c r="N3" s="1"/>
      <c r="O3" s="1"/>
    </row>
    <row r="4" spans="1:15" ht="64.5" customHeight="1" x14ac:dyDescent="0.35">
      <c r="A4" s="116"/>
      <c r="B4" s="117"/>
      <c r="C4" s="117"/>
      <c r="D4" s="117"/>
      <c r="E4" s="117"/>
      <c r="F4" s="49" t="s">
        <v>47</v>
      </c>
      <c r="G4" s="39" t="s">
        <v>48</v>
      </c>
      <c r="H4" s="39" t="s">
        <v>49</v>
      </c>
      <c r="I4" s="39" t="s">
        <v>50</v>
      </c>
      <c r="J4" s="57" t="s">
        <v>42</v>
      </c>
      <c r="K4" s="60" t="s">
        <v>74</v>
      </c>
      <c r="L4" s="61" t="s">
        <v>75</v>
      </c>
    </row>
    <row r="5" spans="1:15" ht="64.5" customHeight="1" thickBot="1" x14ac:dyDescent="0.4">
      <c r="A5" s="65" t="s">
        <v>0</v>
      </c>
      <c r="B5" s="65" t="s">
        <v>40</v>
      </c>
      <c r="C5" s="66" t="s">
        <v>71</v>
      </c>
      <c r="D5" s="66" t="s">
        <v>1</v>
      </c>
      <c r="E5" s="67" t="s">
        <v>61</v>
      </c>
      <c r="F5" s="68">
        <f>SUM(E16+E25+E29+E30+E31+E32+E33+E34+E35+E36)</f>
        <v>0</v>
      </c>
      <c r="G5" s="69">
        <f>SUM(E6+E7+E8+E9+E10+E11+E12+E13+E14+E18+E21)</f>
        <v>0</v>
      </c>
      <c r="H5" s="69">
        <f>SUM(E15+E17+E19+E20+E22+E23+E24+E26+E27+E28+E37)</f>
        <v>0</v>
      </c>
      <c r="I5" s="69">
        <f>SUM(E16+E25+E29+E30+E31+E32+E33+E34+E35+E36)</f>
        <v>0</v>
      </c>
      <c r="J5" s="62">
        <f>SUM(F5+G5+H5+I5)</f>
        <v>0</v>
      </c>
      <c r="K5" s="63">
        <f>J5*0.2</f>
        <v>0</v>
      </c>
      <c r="L5" s="64">
        <f>SUM(J5+K5)</f>
        <v>0</v>
      </c>
    </row>
    <row r="6" spans="1:15" ht="30" customHeight="1" thickBot="1" x14ac:dyDescent="0.4">
      <c r="A6" s="70" t="s">
        <v>9</v>
      </c>
      <c r="B6" s="71" t="s">
        <v>52</v>
      </c>
      <c r="C6" s="72">
        <v>1</v>
      </c>
      <c r="D6" s="73">
        <v>1</v>
      </c>
      <c r="E6" s="47"/>
      <c r="F6" s="74"/>
      <c r="G6" s="75" t="s">
        <v>70</v>
      </c>
      <c r="H6" s="75"/>
      <c r="I6" s="76"/>
      <c r="J6" s="55"/>
    </row>
    <row r="7" spans="1:15" ht="30" customHeight="1" thickBot="1" x14ac:dyDescent="0.4">
      <c r="A7" s="16" t="s">
        <v>8</v>
      </c>
      <c r="B7" s="17" t="s">
        <v>52</v>
      </c>
      <c r="C7" s="43">
        <v>1</v>
      </c>
      <c r="D7" s="13">
        <v>1</v>
      </c>
      <c r="E7" s="47"/>
      <c r="F7" s="50"/>
      <c r="G7" s="42" t="s">
        <v>70</v>
      </c>
      <c r="H7" s="42"/>
      <c r="I7" s="51"/>
      <c r="J7" s="56"/>
    </row>
    <row r="8" spans="1:15" ht="30" customHeight="1" thickBot="1" x14ac:dyDescent="0.4">
      <c r="A8" s="16" t="s">
        <v>10</v>
      </c>
      <c r="B8" s="17" t="s">
        <v>52</v>
      </c>
      <c r="C8" s="43">
        <v>1</v>
      </c>
      <c r="D8" s="13">
        <v>1</v>
      </c>
      <c r="E8" s="47"/>
      <c r="F8" s="50"/>
      <c r="G8" s="42" t="s">
        <v>70</v>
      </c>
      <c r="H8" s="42"/>
      <c r="I8" s="51"/>
      <c r="J8" s="56"/>
    </row>
    <row r="9" spans="1:15" ht="30" customHeight="1" thickBot="1" x14ac:dyDescent="0.4">
      <c r="A9" s="16" t="s">
        <v>11</v>
      </c>
      <c r="B9" s="17" t="s">
        <v>52</v>
      </c>
      <c r="C9" s="43">
        <v>1</v>
      </c>
      <c r="D9" s="13">
        <v>1</v>
      </c>
      <c r="E9" s="47"/>
      <c r="F9" s="50"/>
      <c r="G9" s="42" t="s">
        <v>70</v>
      </c>
      <c r="H9" s="42"/>
      <c r="I9" s="51"/>
      <c r="J9" s="56"/>
    </row>
    <row r="10" spans="1:15" ht="30" customHeight="1" thickBot="1" x14ac:dyDescent="0.4">
      <c r="A10" s="16" t="s">
        <v>12</v>
      </c>
      <c r="B10" s="17" t="s">
        <v>52</v>
      </c>
      <c r="C10" s="43">
        <v>2</v>
      </c>
      <c r="D10" s="13">
        <v>1</v>
      </c>
      <c r="E10" s="47"/>
      <c r="F10" s="50"/>
      <c r="G10" s="42" t="s">
        <v>70</v>
      </c>
      <c r="H10" s="42"/>
      <c r="I10" s="51"/>
      <c r="J10" s="56"/>
    </row>
    <row r="11" spans="1:15" ht="30" customHeight="1" thickBot="1" x14ac:dyDescent="0.4">
      <c r="A11" s="16" t="s">
        <v>13</v>
      </c>
      <c r="B11" s="17" t="s">
        <v>52</v>
      </c>
      <c r="C11" s="43">
        <v>3</v>
      </c>
      <c r="D11" s="13">
        <v>1</v>
      </c>
      <c r="E11" s="47"/>
      <c r="F11" s="50"/>
      <c r="G11" s="42" t="s">
        <v>70</v>
      </c>
      <c r="H11" s="42"/>
      <c r="I11" s="51"/>
      <c r="J11" s="56"/>
    </row>
    <row r="12" spans="1:15" ht="30" customHeight="1" thickBot="1" x14ac:dyDescent="0.4">
      <c r="A12" s="16" t="s">
        <v>14</v>
      </c>
      <c r="B12" s="17" t="s">
        <v>52</v>
      </c>
      <c r="C12" s="43">
        <v>1</v>
      </c>
      <c r="D12" s="13">
        <v>1</v>
      </c>
      <c r="E12" s="47"/>
      <c r="F12" s="50"/>
      <c r="G12" s="42" t="s">
        <v>70</v>
      </c>
      <c r="H12" s="42"/>
      <c r="I12" s="51"/>
      <c r="J12" s="56"/>
    </row>
    <row r="13" spans="1:15" ht="30" customHeight="1" thickBot="1" x14ac:dyDescent="0.4">
      <c r="A13" s="16" t="s">
        <v>15</v>
      </c>
      <c r="B13" s="17" t="s">
        <v>52</v>
      </c>
      <c r="C13" s="43">
        <v>1</v>
      </c>
      <c r="D13" s="13">
        <v>1</v>
      </c>
      <c r="E13" s="47"/>
      <c r="F13" s="50"/>
      <c r="G13" s="42" t="s">
        <v>70</v>
      </c>
      <c r="H13" s="42"/>
      <c r="I13" s="51"/>
      <c r="J13" s="56"/>
    </row>
    <row r="14" spans="1:15" ht="30" customHeight="1" thickBot="1" x14ac:dyDescent="0.4">
      <c r="A14" s="16" t="s">
        <v>16</v>
      </c>
      <c r="B14" s="17" t="s">
        <v>52</v>
      </c>
      <c r="C14" s="43">
        <v>2</v>
      </c>
      <c r="D14" s="13">
        <v>1</v>
      </c>
      <c r="E14" s="47"/>
      <c r="F14" s="50"/>
      <c r="G14" s="42" t="s">
        <v>70</v>
      </c>
      <c r="H14" s="42"/>
      <c r="I14" s="51"/>
      <c r="J14" s="56"/>
    </row>
    <row r="15" spans="1:15" ht="30" customHeight="1" thickBot="1" x14ac:dyDescent="0.4">
      <c r="A15" s="16" t="s">
        <v>18</v>
      </c>
      <c r="B15" s="17" t="s">
        <v>52</v>
      </c>
      <c r="C15" s="43">
        <v>2</v>
      </c>
      <c r="D15" s="13">
        <v>1</v>
      </c>
      <c r="E15" s="47"/>
      <c r="F15" s="50"/>
      <c r="G15" s="42"/>
      <c r="H15" s="42" t="s">
        <v>70</v>
      </c>
      <c r="I15" s="51"/>
      <c r="J15" s="56"/>
    </row>
    <row r="16" spans="1:15" ht="30" customHeight="1" thickBot="1" x14ac:dyDescent="0.4">
      <c r="A16" s="16" t="s">
        <v>17</v>
      </c>
      <c r="B16" s="17" t="s">
        <v>52</v>
      </c>
      <c r="C16" s="43">
        <v>1</v>
      </c>
      <c r="D16" s="13">
        <v>1</v>
      </c>
      <c r="E16" s="47"/>
      <c r="F16" s="50" t="s">
        <v>70</v>
      </c>
      <c r="G16" s="42"/>
      <c r="H16" s="42"/>
      <c r="I16" s="51" t="s">
        <v>70</v>
      </c>
      <c r="J16" s="56"/>
    </row>
    <row r="17" spans="1:10" ht="30" customHeight="1" thickBot="1" x14ac:dyDescent="0.4">
      <c r="A17" s="16" t="s">
        <v>19</v>
      </c>
      <c r="B17" s="17" t="s">
        <v>52</v>
      </c>
      <c r="C17" s="43">
        <v>1</v>
      </c>
      <c r="D17" s="13">
        <v>1</v>
      </c>
      <c r="E17" s="47"/>
      <c r="F17" s="50"/>
      <c r="G17" s="42"/>
      <c r="H17" s="42" t="s">
        <v>70</v>
      </c>
      <c r="I17" s="51"/>
      <c r="J17" s="56"/>
    </row>
    <row r="18" spans="1:10" ht="30" customHeight="1" thickBot="1" x14ac:dyDescent="0.4">
      <c r="A18" s="16" t="s">
        <v>20</v>
      </c>
      <c r="B18" s="17" t="s">
        <v>52</v>
      </c>
      <c r="C18" s="43">
        <v>2</v>
      </c>
      <c r="D18" s="13">
        <v>1</v>
      </c>
      <c r="E18" s="47"/>
      <c r="F18" s="50"/>
      <c r="G18" s="42" t="s">
        <v>70</v>
      </c>
      <c r="H18" s="42"/>
      <c r="I18" s="51" t="s">
        <v>72</v>
      </c>
      <c r="J18" s="56"/>
    </row>
    <row r="19" spans="1:10" ht="30" customHeight="1" thickBot="1" x14ac:dyDescent="0.4">
      <c r="A19" s="16" t="s">
        <v>21</v>
      </c>
      <c r="B19" s="17" t="s">
        <v>52</v>
      </c>
      <c r="C19" s="43">
        <v>1</v>
      </c>
      <c r="D19" s="13">
        <v>1</v>
      </c>
      <c r="E19" s="47"/>
      <c r="F19" s="50"/>
      <c r="G19" s="42"/>
      <c r="H19" s="42" t="s">
        <v>70</v>
      </c>
      <c r="I19" s="51"/>
      <c r="J19" s="56"/>
    </row>
    <row r="20" spans="1:10" ht="30" customHeight="1" thickBot="1" x14ac:dyDescent="0.4">
      <c r="A20" s="16" t="s">
        <v>22</v>
      </c>
      <c r="B20" s="17" t="s">
        <v>52</v>
      </c>
      <c r="C20" s="43">
        <v>3</v>
      </c>
      <c r="D20" s="13">
        <v>1</v>
      </c>
      <c r="E20" s="47"/>
      <c r="F20" s="50"/>
      <c r="G20" s="42"/>
      <c r="H20" s="42" t="s">
        <v>70</v>
      </c>
      <c r="I20" s="51"/>
      <c r="J20" s="56"/>
    </row>
    <row r="21" spans="1:10" ht="30" customHeight="1" thickBot="1" x14ac:dyDescent="0.4">
      <c r="A21" s="16" t="s">
        <v>23</v>
      </c>
      <c r="B21" s="17" t="s">
        <v>52</v>
      </c>
      <c r="C21" s="43">
        <v>1</v>
      </c>
      <c r="D21" s="13">
        <v>1</v>
      </c>
      <c r="E21" s="47"/>
      <c r="F21" s="50"/>
      <c r="G21" s="42" t="s">
        <v>70</v>
      </c>
      <c r="H21" s="42"/>
      <c r="I21" s="51" t="s">
        <v>72</v>
      </c>
      <c r="J21" s="56"/>
    </row>
    <row r="22" spans="1:10" ht="30" customHeight="1" thickBot="1" x14ac:dyDescent="0.4">
      <c r="A22" s="16" t="s">
        <v>24</v>
      </c>
      <c r="B22" s="17" t="s">
        <v>52</v>
      </c>
      <c r="C22" s="43">
        <v>3</v>
      </c>
      <c r="D22" s="13">
        <v>1</v>
      </c>
      <c r="E22" s="47"/>
      <c r="F22" s="50"/>
      <c r="G22" s="42"/>
      <c r="H22" s="42" t="s">
        <v>70</v>
      </c>
      <c r="I22" s="51"/>
      <c r="J22" s="56"/>
    </row>
    <row r="23" spans="1:10" ht="30" customHeight="1" thickBot="1" x14ac:dyDescent="0.4">
      <c r="A23" s="16" t="s">
        <v>25</v>
      </c>
      <c r="B23" s="17" t="s">
        <v>52</v>
      </c>
      <c r="C23" s="43">
        <v>1</v>
      </c>
      <c r="D23" s="13">
        <v>1</v>
      </c>
      <c r="E23" s="47"/>
      <c r="F23" s="50"/>
      <c r="G23" s="42"/>
      <c r="H23" s="42" t="s">
        <v>70</v>
      </c>
      <c r="I23" s="51"/>
      <c r="J23" s="56"/>
    </row>
    <row r="24" spans="1:10" ht="30" customHeight="1" thickBot="1" x14ac:dyDescent="0.4">
      <c r="A24" s="16" t="s">
        <v>26</v>
      </c>
      <c r="B24" s="17" t="s">
        <v>52</v>
      </c>
      <c r="C24" s="43">
        <v>1</v>
      </c>
      <c r="D24" s="13">
        <v>1</v>
      </c>
      <c r="E24" s="47"/>
      <c r="F24" s="50"/>
      <c r="G24" s="42"/>
      <c r="H24" s="42" t="s">
        <v>70</v>
      </c>
      <c r="I24" s="51"/>
      <c r="J24" s="56"/>
    </row>
    <row r="25" spans="1:10" ht="30" customHeight="1" thickBot="1" x14ac:dyDescent="0.4">
      <c r="A25" s="16" t="s">
        <v>27</v>
      </c>
      <c r="B25" s="17" t="s">
        <v>52</v>
      </c>
      <c r="C25" s="43">
        <v>1</v>
      </c>
      <c r="D25" s="13">
        <v>1</v>
      </c>
      <c r="E25" s="47"/>
      <c r="F25" s="50" t="s">
        <v>70</v>
      </c>
      <c r="G25" s="42"/>
      <c r="H25" s="42"/>
      <c r="I25" s="51" t="s">
        <v>70</v>
      </c>
      <c r="J25" s="56"/>
    </row>
    <row r="26" spans="1:10" ht="30" customHeight="1" thickBot="1" x14ac:dyDescent="0.4">
      <c r="A26" s="16" t="s">
        <v>28</v>
      </c>
      <c r="B26" s="17" t="s">
        <v>52</v>
      </c>
      <c r="C26" s="43">
        <v>1</v>
      </c>
      <c r="D26" s="13">
        <v>1</v>
      </c>
      <c r="E26" s="47"/>
      <c r="F26" s="50"/>
      <c r="G26" s="42"/>
      <c r="H26" s="42" t="s">
        <v>70</v>
      </c>
      <c r="I26" s="51"/>
      <c r="J26" s="56"/>
    </row>
    <row r="27" spans="1:10" ht="30" customHeight="1" thickBot="1" x14ac:dyDescent="0.4">
      <c r="A27" s="16" t="s">
        <v>29</v>
      </c>
      <c r="B27" s="17" t="s">
        <v>52</v>
      </c>
      <c r="C27" s="43">
        <v>1</v>
      </c>
      <c r="D27" s="13">
        <v>1</v>
      </c>
      <c r="E27" s="47"/>
      <c r="F27" s="50"/>
      <c r="G27" s="42"/>
      <c r="H27" s="42" t="s">
        <v>70</v>
      </c>
      <c r="I27" s="51"/>
      <c r="J27" s="56"/>
    </row>
    <row r="28" spans="1:10" ht="30" customHeight="1" thickBot="1" x14ac:dyDescent="0.4">
      <c r="A28" s="16" t="s">
        <v>30</v>
      </c>
      <c r="B28" s="17" t="s">
        <v>52</v>
      </c>
      <c r="C28" s="43">
        <v>1</v>
      </c>
      <c r="D28" s="13">
        <v>1</v>
      </c>
      <c r="E28" s="47"/>
      <c r="F28" s="50"/>
      <c r="G28" s="42"/>
      <c r="H28" s="42" t="s">
        <v>70</v>
      </c>
      <c r="I28" s="51"/>
      <c r="J28" s="56"/>
    </row>
    <row r="29" spans="1:10" ht="30" customHeight="1" thickBot="1" x14ac:dyDescent="0.4">
      <c r="A29" s="16" t="s">
        <v>31</v>
      </c>
      <c r="B29" s="17" t="s">
        <v>52</v>
      </c>
      <c r="C29" s="43">
        <v>1</v>
      </c>
      <c r="D29" s="13">
        <v>1</v>
      </c>
      <c r="E29" s="47"/>
      <c r="F29" s="50" t="s">
        <v>70</v>
      </c>
      <c r="G29" s="42"/>
      <c r="H29" s="42"/>
      <c r="I29" s="51" t="s">
        <v>70</v>
      </c>
      <c r="J29" s="56"/>
    </row>
    <row r="30" spans="1:10" ht="30" customHeight="1" thickBot="1" x14ac:dyDescent="0.4">
      <c r="A30" s="16" t="s">
        <v>32</v>
      </c>
      <c r="B30" s="17" t="s">
        <v>52</v>
      </c>
      <c r="C30" s="43">
        <v>2</v>
      </c>
      <c r="D30" s="13">
        <v>1</v>
      </c>
      <c r="E30" s="47"/>
      <c r="F30" s="50" t="s">
        <v>70</v>
      </c>
      <c r="G30" s="42"/>
      <c r="H30" s="42"/>
      <c r="I30" s="51" t="s">
        <v>70</v>
      </c>
      <c r="J30" s="56"/>
    </row>
    <row r="31" spans="1:10" ht="30" customHeight="1" thickBot="1" x14ac:dyDescent="0.4">
      <c r="A31" s="16" t="s">
        <v>33</v>
      </c>
      <c r="B31" s="17" t="s">
        <v>52</v>
      </c>
      <c r="C31" s="43">
        <v>2</v>
      </c>
      <c r="D31" s="13">
        <v>1</v>
      </c>
      <c r="E31" s="47"/>
      <c r="F31" s="50" t="s">
        <v>70</v>
      </c>
      <c r="G31" s="42"/>
      <c r="H31" s="42"/>
      <c r="I31" s="51" t="s">
        <v>70</v>
      </c>
      <c r="J31" s="56"/>
    </row>
    <row r="32" spans="1:10" ht="30" customHeight="1" thickBot="1" x14ac:dyDescent="0.4">
      <c r="A32" s="16" t="s">
        <v>34</v>
      </c>
      <c r="B32" s="17" t="s">
        <v>52</v>
      </c>
      <c r="C32" s="43">
        <v>2</v>
      </c>
      <c r="D32" s="13">
        <v>1</v>
      </c>
      <c r="E32" s="47"/>
      <c r="F32" s="50" t="s">
        <v>70</v>
      </c>
      <c r="G32" s="42"/>
      <c r="H32" s="42"/>
      <c r="I32" s="51" t="s">
        <v>70</v>
      </c>
      <c r="J32" s="56"/>
    </row>
    <row r="33" spans="1:10" ht="30" customHeight="1" thickBot="1" x14ac:dyDescent="0.4">
      <c r="A33" s="16" t="s">
        <v>35</v>
      </c>
      <c r="B33" s="17" t="s">
        <v>52</v>
      </c>
      <c r="C33" s="43">
        <v>3</v>
      </c>
      <c r="D33" s="13">
        <v>1</v>
      </c>
      <c r="E33" s="47"/>
      <c r="F33" s="50" t="s">
        <v>70</v>
      </c>
      <c r="G33" s="42"/>
      <c r="H33" s="42"/>
      <c r="I33" s="51" t="s">
        <v>70</v>
      </c>
      <c r="J33" s="56"/>
    </row>
    <row r="34" spans="1:10" ht="30" customHeight="1" thickBot="1" x14ac:dyDescent="0.4">
      <c r="A34" s="16" t="s">
        <v>36</v>
      </c>
      <c r="B34" s="17" t="s">
        <v>52</v>
      </c>
      <c r="C34" s="43">
        <v>1</v>
      </c>
      <c r="D34" s="13">
        <v>1</v>
      </c>
      <c r="E34" s="47"/>
      <c r="F34" s="50" t="s">
        <v>70</v>
      </c>
      <c r="G34" s="42"/>
      <c r="H34" s="42"/>
      <c r="I34" s="51" t="s">
        <v>70</v>
      </c>
      <c r="J34" s="56"/>
    </row>
    <row r="35" spans="1:10" ht="30" customHeight="1" thickBot="1" x14ac:dyDescent="0.4">
      <c r="A35" s="16" t="s">
        <v>37</v>
      </c>
      <c r="B35" s="17" t="s">
        <v>52</v>
      </c>
      <c r="C35" s="43">
        <v>2</v>
      </c>
      <c r="D35" s="13">
        <v>1</v>
      </c>
      <c r="E35" s="47"/>
      <c r="F35" s="50" t="s">
        <v>70</v>
      </c>
      <c r="G35" s="42"/>
      <c r="H35" s="42"/>
      <c r="I35" s="51" t="s">
        <v>70</v>
      </c>
      <c r="J35" s="56"/>
    </row>
    <row r="36" spans="1:10" ht="30" customHeight="1" thickBot="1" x14ac:dyDescent="0.4">
      <c r="A36" s="16" t="s">
        <v>38</v>
      </c>
      <c r="B36" s="17" t="s">
        <v>52</v>
      </c>
      <c r="C36" s="43">
        <v>1</v>
      </c>
      <c r="D36" s="13">
        <v>1</v>
      </c>
      <c r="E36" s="47"/>
      <c r="F36" s="50" t="s">
        <v>70</v>
      </c>
      <c r="G36" s="42"/>
      <c r="H36" s="42"/>
      <c r="I36" s="51" t="s">
        <v>70</v>
      </c>
      <c r="J36" s="56"/>
    </row>
    <row r="37" spans="1:10" ht="30" customHeight="1" thickBot="1" x14ac:dyDescent="0.4">
      <c r="A37" s="15" t="s">
        <v>39</v>
      </c>
      <c r="B37" s="18" t="s">
        <v>52</v>
      </c>
      <c r="C37" s="44">
        <v>1</v>
      </c>
      <c r="D37" s="14">
        <v>1</v>
      </c>
      <c r="E37" s="48"/>
      <c r="F37" s="52"/>
      <c r="G37" s="53"/>
      <c r="H37" s="53" t="s">
        <v>70</v>
      </c>
      <c r="I37" s="54"/>
      <c r="J37" s="56"/>
    </row>
    <row r="39" spans="1:10" x14ac:dyDescent="0.35">
      <c r="B39" s="2" t="s">
        <v>69</v>
      </c>
    </row>
  </sheetData>
  <sheetProtection sheet="1" selectLockedCells="1"/>
  <mergeCells count="4">
    <mergeCell ref="A4:E4"/>
    <mergeCell ref="A2:L2"/>
    <mergeCell ref="A3:L3"/>
    <mergeCell ref="A1:L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5D7CC-947E-4763-B3C2-5A9916B6BBAB}">
  <dimension ref="A1:L20"/>
  <sheetViews>
    <sheetView workbookViewId="0">
      <selection activeCell="C6" sqref="C6"/>
    </sheetView>
  </sheetViews>
  <sheetFormatPr baseColWidth="10" defaultColWidth="20" defaultRowHeight="14.5" x14ac:dyDescent="0.35"/>
  <cols>
    <col min="1" max="1" width="90.81640625" style="2" bestFit="1" customWidth="1"/>
    <col min="2" max="2" width="25.54296875" style="2" customWidth="1"/>
    <col min="3" max="3" width="28.54296875" style="2" bestFit="1" customWidth="1"/>
    <col min="4" max="4" width="25.81640625" style="2" bestFit="1" customWidth="1"/>
    <col min="5" max="5" width="19.7265625" style="2" customWidth="1"/>
    <col min="6" max="7" width="20" style="2"/>
    <col min="8" max="8" width="29.54296875" style="2" bestFit="1" customWidth="1"/>
    <col min="9" max="9" width="25.54296875" style="2" bestFit="1" customWidth="1"/>
    <col min="10" max="10" width="39.7265625" style="2" customWidth="1"/>
    <col min="11" max="16384" width="20" style="2"/>
  </cols>
  <sheetData>
    <row r="1" spans="1:12" ht="25" customHeight="1" thickBot="1" x14ac:dyDescent="0.4">
      <c r="A1" s="130" t="s">
        <v>57</v>
      </c>
      <c r="B1" s="131"/>
      <c r="C1" s="131"/>
      <c r="D1" s="131"/>
      <c r="E1" s="132"/>
    </row>
    <row r="2" spans="1:12" ht="72.75" customHeight="1" thickBot="1" x14ac:dyDescent="0.4">
      <c r="A2" s="133" t="s">
        <v>56</v>
      </c>
      <c r="B2" s="134"/>
      <c r="C2" s="134"/>
      <c r="D2" s="134"/>
      <c r="E2" s="135"/>
      <c r="F2" s="19"/>
      <c r="G2" s="19"/>
      <c r="H2" s="1"/>
      <c r="I2" s="1"/>
      <c r="J2" s="1"/>
      <c r="K2" s="1"/>
      <c r="L2" s="1"/>
    </row>
    <row r="3" spans="1:12" ht="45" customHeight="1" thickBot="1" x14ac:dyDescent="0.4">
      <c r="A3" s="127" t="s">
        <v>58</v>
      </c>
      <c r="B3" s="128"/>
      <c r="C3" s="128"/>
      <c r="D3" s="128"/>
      <c r="E3" s="129"/>
      <c r="F3" s="3"/>
    </row>
    <row r="4" spans="1:12" ht="81" customHeight="1" x14ac:dyDescent="0.35">
      <c r="A4" s="27" t="s">
        <v>53</v>
      </c>
      <c r="B4" s="77" t="s">
        <v>59</v>
      </c>
      <c r="C4" s="82" t="s">
        <v>64</v>
      </c>
      <c r="D4" s="23" t="s">
        <v>74</v>
      </c>
      <c r="E4" s="83" t="s">
        <v>76</v>
      </c>
      <c r="F4" s="3"/>
    </row>
    <row r="5" spans="1:12" ht="30" customHeight="1" x14ac:dyDescent="0.35">
      <c r="A5" s="28" t="s">
        <v>5</v>
      </c>
      <c r="B5" s="78">
        <v>1</v>
      </c>
      <c r="C5" s="80"/>
      <c r="D5" s="59">
        <f>C5*0.2</f>
        <v>0</v>
      </c>
      <c r="E5" s="87">
        <f>SUM(D5+C5)</f>
        <v>0</v>
      </c>
      <c r="F5" s="3"/>
    </row>
    <row r="6" spans="1:12" ht="30" customHeight="1" thickBot="1" x14ac:dyDescent="0.4">
      <c r="A6" s="29" t="s">
        <v>6</v>
      </c>
      <c r="B6" s="79">
        <v>1</v>
      </c>
      <c r="C6" s="84"/>
      <c r="D6" s="58">
        <f>C6*0.2</f>
        <v>0</v>
      </c>
      <c r="E6" s="89">
        <f>SUM(D6+C6)</f>
        <v>0</v>
      </c>
      <c r="F6" s="3"/>
    </row>
    <row r="7" spans="1:12" ht="25" customHeight="1" thickBot="1" x14ac:dyDescent="0.4">
      <c r="A7" s="11"/>
      <c r="B7" s="3"/>
      <c r="C7" s="38"/>
      <c r="D7" s="88"/>
      <c r="E7" s="88"/>
    </row>
    <row r="8" spans="1:12" ht="79.5" customHeight="1" x14ac:dyDescent="0.35">
      <c r="A8" s="27" t="s">
        <v>51</v>
      </c>
      <c r="B8" s="77" t="s">
        <v>59</v>
      </c>
      <c r="C8" s="82" t="s">
        <v>65</v>
      </c>
      <c r="D8" s="23" t="s">
        <v>74</v>
      </c>
      <c r="E8" s="83" t="s">
        <v>76</v>
      </c>
    </row>
    <row r="9" spans="1:12" ht="25" customHeight="1" x14ac:dyDescent="0.35">
      <c r="A9" s="28" t="s">
        <v>5</v>
      </c>
      <c r="B9" s="78">
        <v>1</v>
      </c>
      <c r="C9" s="81"/>
      <c r="D9" s="59">
        <f>C9*0.2</f>
        <v>0</v>
      </c>
      <c r="E9" s="87">
        <f>SUM(D9+C9)</f>
        <v>0</v>
      </c>
    </row>
    <row r="10" spans="1:12" ht="25" customHeight="1" thickBot="1" x14ac:dyDescent="0.4">
      <c r="A10" s="29" t="s">
        <v>6</v>
      </c>
      <c r="B10" s="79">
        <v>1</v>
      </c>
      <c r="C10" s="85"/>
      <c r="D10" s="58">
        <f>C10*0.2</f>
        <v>0</v>
      </c>
      <c r="E10" s="89">
        <f>SUM(D10+C10)</f>
        <v>0</v>
      </c>
    </row>
    <row r="11" spans="1:12" ht="15" thickBot="1" x14ac:dyDescent="0.4">
      <c r="A11" s="11"/>
      <c r="B11" s="3"/>
      <c r="C11" s="38"/>
      <c r="D11" s="88"/>
      <c r="E11" s="88"/>
    </row>
    <row r="12" spans="1:12" ht="80.25" customHeight="1" x14ac:dyDescent="0.35">
      <c r="A12" s="26" t="s">
        <v>54</v>
      </c>
      <c r="B12" s="77" t="s">
        <v>44</v>
      </c>
      <c r="C12" s="82" t="s">
        <v>65</v>
      </c>
      <c r="D12" s="23" t="s">
        <v>74</v>
      </c>
      <c r="E12" s="83" t="s">
        <v>76</v>
      </c>
      <c r="F12" s="9"/>
    </row>
    <row r="13" spans="1:12" ht="27" customHeight="1" thickBot="1" x14ac:dyDescent="0.4">
      <c r="A13" s="30" t="s">
        <v>60</v>
      </c>
      <c r="B13" s="79">
        <v>1</v>
      </c>
      <c r="C13" s="85"/>
      <c r="D13" s="108">
        <f>C13*0.2</f>
        <v>0</v>
      </c>
      <c r="E13" s="109">
        <f>SUM(D13+C13)</f>
        <v>0</v>
      </c>
      <c r="F13" s="7"/>
    </row>
    <row r="14" spans="1:12" ht="15" thickBot="1" x14ac:dyDescent="0.4">
      <c r="C14" s="38"/>
      <c r="D14" s="88"/>
      <c r="E14" s="88"/>
    </row>
    <row r="15" spans="1:12" x14ac:dyDescent="0.35">
      <c r="A15" s="25" t="s">
        <v>43</v>
      </c>
      <c r="B15" s="23" t="s">
        <v>77</v>
      </c>
      <c r="C15" s="82" t="s">
        <v>78</v>
      </c>
      <c r="D15" s="23" t="s">
        <v>44</v>
      </c>
      <c r="E15" s="37" t="s">
        <v>45</v>
      </c>
    </row>
    <row r="16" spans="1:12" ht="29" x14ac:dyDescent="0.35">
      <c r="A16" s="45" t="s">
        <v>73</v>
      </c>
      <c r="B16" s="91"/>
      <c r="C16" s="91"/>
      <c r="D16" s="110" t="s">
        <v>46</v>
      </c>
      <c r="E16" s="90"/>
    </row>
    <row r="17" spans="1:5" x14ac:dyDescent="0.35">
      <c r="A17" s="86"/>
      <c r="B17" s="111"/>
      <c r="C17" s="111"/>
      <c r="D17" s="110" t="s">
        <v>46</v>
      </c>
      <c r="E17" s="112"/>
    </row>
    <row r="18" spans="1:5" x14ac:dyDescent="0.35">
      <c r="A18" s="86"/>
      <c r="B18" s="111"/>
      <c r="C18" s="111"/>
      <c r="D18" s="110" t="s">
        <v>46</v>
      </c>
      <c r="E18" s="112"/>
    </row>
    <row r="19" spans="1:5" ht="15" thickBot="1" x14ac:dyDescent="0.4">
      <c r="A19" s="46"/>
      <c r="B19" s="113"/>
      <c r="C19" s="113"/>
      <c r="D19" s="114" t="s">
        <v>46</v>
      </c>
      <c r="E19" s="115"/>
    </row>
    <row r="20" spans="1:5" x14ac:dyDescent="0.35">
      <c r="A20" s="2" t="s">
        <v>68</v>
      </c>
    </row>
  </sheetData>
  <sheetProtection sheet="1" selectLockedCells="1"/>
  <mergeCells count="3">
    <mergeCell ref="A3:E3"/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66AF1-FF36-47A9-98F7-BD7D72C44AA9}">
  <dimension ref="A1:M24"/>
  <sheetViews>
    <sheetView zoomScaleNormal="100" workbookViewId="0">
      <selection activeCell="C5" sqref="C5"/>
    </sheetView>
  </sheetViews>
  <sheetFormatPr baseColWidth="10" defaultColWidth="20" defaultRowHeight="14.5" x14ac:dyDescent="0.35"/>
  <cols>
    <col min="1" max="1" width="113" style="2" bestFit="1" customWidth="1"/>
    <col min="2" max="2" width="25.54296875" style="2" customWidth="1"/>
    <col min="3" max="3" width="28.54296875" style="2" bestFit="1" customWidth="1"/>
    <col min="4" max="4" width="25.81640625" style="2" bestFit="1" customWidth="1"/>
    <col min="5" max="5" width="17.81640625" style="2" bestFit="1" customWidth="1"/>
    <col min="6" max="7" width="20" style="2"/>
    <col min="8" max="8" width="29.54296875" style="2" bestFit="1" customWidth="1"/>
    <col min="9" max="9" width="25.54296875" style="2" bestFit="1" customWidth="1"/>
    <col min="10" max="10" width="39.7265625" style="2" customWidth="1"/>
    <col min="11" max="16384" width="20" style="2"/>
  </cols>
  <sheetData>
    <row r="1" spans="1:13" ht="25" customHeight="1" thickBot="1" x14ac:dyDescent="0.4">
      <c r="A1" s="130" t="s">
        <v>62</v>
      </c>
      <c r="B1" s="131"/>
      <c r="C1" s="131"/>
      <c r="D1" s="132"/>
    </row>
    <row r="2" spans="1:13" ht="26.5" thickBot="1" x14ac:dyDescent="0.4">
      <c r="A2" s="118" t="s">
        <v>56</v>
      </c>
      <c r="B2" s="119"/>
      <c r="C2" s="119"/>
      <c r="D2" s="120"/>
      <c r="E2" s="31"/>
      <c r="F2" s="31"/>
      <c r="G2" s="31"/>
      <c r="H2" s="31"/>
      <c r="I2" s="1"/>
      <c r="J2" s="1"/>
      <c r="K2" s="1"/>
      <c r="L2" s="1"/>
      <c r="M2" s="1"/>
    </row>
    <row r="3" spans="1:13" ht="45" customHeight="1" thickBot="1" x14ac:dyDescent="0.4">
      <c r="A3" s="136" t="s">
        <v>63</v>
      </c>
      <c r="B3" s="137"/>
      <c r="C3" s="128"/>
      <c r="D3" s="129"/>
      <c r="E3" s="3"/>
      <c r="F3" s="3"/>
      <c r="G3" s="3"/>
    </row>
    <row r="4" spans="1:13" ht="81" customHeight="1" thickBot="1" x14ac:dyDescent="0.4">
      <c r="A4" s="32" t="s">
        <v>53</v>
      </c>
      <c r="B4" s="22" t="s">
        <v>3</v>
      </c>
      <c r="C4" s="94" t="s">
        <v>66</v>
      </c>
      <c r="D4" s="83" t="s">
        <v>4</v>
      </c>
      <c r="E4" s="3"/>
      <c r="F4" s="3"/>
      <c r="G4" s="3"/>
    </row>
    <row r="5" spans="1:13" ht="30" customHeight="1" x14ac:dyDescent="0.35">
      <c r="A5" s="36" t="s">
        <v>5</v>
      </c>
      <c r="B5" s="97">
        <v>10</v>
      </c>
      <c r="C5" s="95"/>
      <c r="D5" s="10">
        <f>B5*C5</f>
        <v>0</v>
      </c>
      <c r="E5" s="3"/>
      <c r="F5" s="3"/>
      <c r="G5" s="3"/>
    </row>
    <row r="6" spans="1:13" ht="30" customHeight="1" thickBot="1" x14ac:dyDescent="0.4">
      <c r="A6" s="98" t="s">
        <v>6</v>
      </c>
      <c r="B6" s="99">
        <v>5</v>
      </c>
      <c r="C6" s="100"/>
      <c r="D6" s="12">
        <f>B6*C6</f>
        <v>0</v>
      </c>
      <c r="E6" s="3"/>
      <c r="F6" s="3"/>
      <c r="G6" s="3"/>
    </row>
    <row r="7" spans="1:13" ht="30" customHeight="1" x14ac:dyDescent="0.35">
      <c r="A7" s="92"/>
      <c r="B7" s="92"/>
      <c r="C7" s="104" t="s">
        <v>7</v>
      </c>
      <c r="D7" s="101">
        <f>SUM(D5:D6)</f>
        <v>0</v>
      </c>
      <c r="E7" s="3"/>
      <c r="F7" s="3"/>
      <c r="G7" s="3"/>
    </row>
    <row r="8" spans="1:13" ht="30" customHeight="1" x14ac:dyDescent="0.35">
      <c r="A8" s="93"/>
      <c r="B8" s="92"/>
      <c r="C8" s="105" t="s">
        <v>79</v>
      </c>
      <c r="D8" s="96">
        <f>D7*0.2</f>
        <v>0</v>
      </c>
      <c r="E8" s="3"/>
      <c r="F8" s="3"/>
      <c r="G8" s="3"/>
    </row>
    <row r="9" spans="1:13" ht="30" customHeight="1" thickBot="1" x14ac:dyDescent="0.4">
      <c r="A9" s="93"/>
      <c r="B9" s="92"/>
      <c r="C9" s="106" t="s">
        <v>80</v>
      </c>
      <c r="D9" s="107">
        <f>SUM(D8,D7)</f>
        <v>0</v>
      </c>
      <c r="E9" s="3"/>
      <c r="F9" s="3"/>
      <c r="G9" s="3"/>
    </row>
    <row r="10" spans="1:13" ht="25" customHeight="1" thickBot="1" x14ac:dyDescent="0.4">
      <c r="A10" s="11"/>
      <c r="B10" s="3"/>
      <c r="C10" s="3"/>
      <c r="D10" s="4"/>
    </row>
    <row r="11" spans="1:13" ht="79.5" customHeight="1" x14ac:dyDescent="0.35">
      <c r="A11" s="25" t="s">
        <v>51</v>
      </c>
      <c r="B11" s="23" t="s">
        <v>3</v>
      </c>
      <c r="C11" s="23" t="s">
        <v>66</v>
      </c>
      <c r="D11" s="83" t="s">
        <v>4</v>
      </c>
    </row>
    <row r="12" spans="1:13" ht="25" customHeight="1" x14ac:dyDescent="0.35">
      <c r="A12" s="45" t="s">
        <v>5</v>
      </c>
      <c r="B12" s="20">
        <v>10</v>
      </c>
      <c r="C12" s="81"/>
      <c r="D12" s="10">
        <f>C12*B12</f>
        <v>0</v>
      </c>
    </row>
    <row r="13" spans="1:13" ht="25" customHeight="1" thickBot="1" x14ac:dyDescent="0.4">
      <c r="A13" s="102" t="s">
        <v>6</v>
      </c>
      <c r="B13" s="24">
        <v>5</v>
      </c>
      <c r="C13" s="85"/>
      <c r="D13" s="103">
        <f>C13*B13</f>
        <v>0</v>
      </c>
    </row>
    <row r="14" spans="1:13" ht="25" customHeight="1" x14ac:dyDescent="0.35">
      <c r="A14" s="92"/>
      <c r="B14" s="92"/>
      <c r="C14" s="104" t="s">
        <v>7</v>
      </c>
      <c r="D14" s="101">
        <f>SUM(D12:D13)</f>
        <v>0</v>
      </c>
    </row>
    <row r="15" spans="1:13" ht="25" customHeight="1" x14ac:dyDescent="0.35">
      <c r="A15" s="92"/>
      <c r="B15" s="92"/>
      <c r="C15" s="105" t="s">
        <v>79</v>
      </c>
      <c r="D15" s="96">
        <f>D14*0.2</f>
        <v>0</v>
      </c>
    </row>
    <row r="16" spans="1:13" ht="25" customHeight="1" thickBot="1" x14ac:dyDescent="0.4">
      <c r="A16" s="92"/>
      <c r="B16" s="92"/>
      <c r="C16" s="106" t="s">
        <v>80</v>
      </c>
      <c r="D16" s="107">
        <f>SUM(D15,D14)</f>
        <v>0</v>
      </c>
    </row>
    <row r="17" spans="1:7" ht="15" thickBot="1" x14ac:dyDescent="0.4">
      <c r="A17" s="11"/>
      <c r="B17" s="3"/>
      <c r="C17" s="3"/>
      <c r="D17" s="4"/>
    </row>
    <row r="18" spans="1:7" ht="80.25" customHeight="1" thickBot="1" x14ac:dyDescent="0.4">
      <c r="A18" s="40" t="s">
        <v>54</v>
      </c>
      <c r="B18" s="21" t="s">
        <v>3</v>
      </c>
      <c r="C18" s="21" t="s">
        <v>2</v>
      </c>
      <c r="D18" s="22" t="s">
        <v>4</v>
      </c>
      <c r="E18" s="8"/>
      <c r="F18" s="9"/>
      <c r="G18" s="9"/>
    </row>
    <row r="19" spans="1:7" ht="37.5" customHeight="1" thickBot="1" x14ac:dyDescent="0.4">
      <c r="A19" s="41" t="s">
        <v>67</v>
      </c>
      <c r="B19" s="33">
        <v>2</v>
      </c>
      <c r="C19" s="34"/>
      <c r="D19" s="35">
        <f>C19*B19</f>
        <v>0</v>
      </c>
      <c r="E19" s="5"/>
      <c r="F19" s="6"/>
      <c r="G19" s="7"/>
    </row>
    <row r="20" spans="1:7" ht="33.75" customHeight="1" x14ac:dyDescent="0.35">
      <c r="A20" s="92"/>
      <c r="B20" s="92"/>
      <c r="C20" s="104" t="s">
        <v>7</v>
      </c>
      <c r="D20" s="101">
        <f>D19</f>
        <v>0</v>
      </c>
    </row>
    <row r="21" spans="1:7" ht="33.75" customHeight="1" x14ac:dyDescent="0.35">
      <c r="A21" s="92"/>
      <c r="B21" s="92"/>
      <c r="C21" s="105" t="s">
        <v>79</v>
      </c>
      <c r="D21" s="96">
        <f>D19*0.2</f>
        <v>0</v>
      </c>
    </row>
    <row r="22" spans="1:7" ht="33.75" customHeight="1" thickBot="1" x14ac:dyDescent="0.4">
      <c r="A22" s="92"/>
      <c r="B22" s="92"/>
      <c r="C22" s="106" t="s">
        <v>80</v>
      </c>
      <c r="D22" s="107">
        <f>SUM(D21,D20)</f>
        <v>0</v>
      </c>
    </row>
    <row r="23" spans="1:7" x14ac:dyDescent="0.35">
      <c r="A23" s="2" t="s">
        <v>81</v>
      </c>
    </row>
    <row r="24" spans="1:7" x14ac:dyDescent="0.35">
      <c r="A24" s="2" t="s">
        <v>68</v>
      </c>
    </row>
  </sheetData>
  <sheetProtection sheet="1" selectLockedCells="1"/>
  <mergeCells count="3">
    <mergeCell ref="A1:D1"/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DGPF</vt:lpstr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CHATILLON</dc:creator>
  <cp:lastModifiedBy>Gaspard CANCHON</cp:lastModifiedBy>
  <dcterms:created xsi:type="dcterms:W3CDTF">2026-02-25T13:55:12Z</dcterms:created>
  <dcterms:modified xsi:type="dcterms:W3CDTF">2026-03-27T08:17:06Z</dcterms:modified>
</cp:coreProperties>
</file>